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kudovich\Desktop\Юлия Александровна\Размещение инф на сайт\2019\октябрь\"/>
    </mc:Choice>
  </mc:AlternateContent>
  <bookViews>
    <workbookView xWindow="0" yWindow="0" windowWidth="15885" windowHeight="11535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Таблица!$A$1:$H$44</definedName>
    <definedName name="План">#REF!</definedName>
    <definedName name="Факт">#REF!</definedName>
  </definedNames>
  <calcPr calcId="15251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fileRecoveryPr autoRecover="0"/>
</workbook>
</file>

<file path=xl/calcChain.xml><?xml version="1.0" encoding="utf-8"?>
<calcChain xmlns="http://schemas.openxmlformats.org/spreadsheetml/2006/main">
  <c r="C32" i="64" l="1"/>
  <c r="C31" i="64" s="1"/>
  <c r="C19" i="64"/>
  <c r="C17" i="64"/>
  <c r="C16" i="64" s="1"/>
  <c r="C5" i="64"/>
  <c r="E32" i="64"/>
  <c r="E31" i="64" s="1"/>
  <c r="E19" i="64"/>
  <c r="E17" i="64" s="1"/>
  <c r="E16" i="64" s="1"/>
  <c r="E5" i="64"/>
  <c r="F38" i="64"/>
  <c r="G36" i="64"/>
  <c r="F13" i="64"/>
  <c r="G13" i="64"/>
  <c r="F28" i="64"/>
  <c r="F40" i="64"/>
  <c r="F18" i="64"/>
  <c r="F23" i="64"/>
  <c r="G6" i="64"/>
  <c r="F6" i="64"/>
  <c r="F26" i="64"/>
  <c r="F30" i="64"/>
  <c r="G14" i="64"/>
  <c r="F20" i="64"/>
  <c r="F34" i="64"/>
  <c r="F39" i="64"/>
  <c r="F37" i="64"/>
  <c r="D5" i="64"/>
  <c r="F7" i="64"/>
  <c r="G7" i="64"/>
  <c r="F8" i="64"/>
  <c r="G8" i="64"/>
  <c r="F9" i="64"/>
  <c r="G9" i="64"/>
  <c r="F10" i="64"/>
  <c r="G10" i="64"/>
  <c r="F11" i="64"/>
  <c r="G11" i="64"/>
  <c r="F12" i="64"/>
  <c r="G12" i="64"/>
  <c r="F14" i="64"/>
  <c r="F15" i="64"/>
  <c r="G15" i="64"/>
  <c r="D19" i="64"/>
  <c r="D17" i="64"/>
  <c r="D16" i="64" s="1"/>
  <c r="D3" i="64" s="1"/>
  <c r="G20" i="64"/>
  <c r="F21" i="64"/>
  <c r="G21" i="64"/>
  <c r="F22" i="64"/>
  <c r="G22" i="64"/>
  <c r="F24" i="64"/>
  <c r="G24" i="64"/>
  <c r="F25" i="64"/>
  <c r="G25" i="64"/>
  <c r="F27" i="64"/>
  <c r="G27" i="64"/>
  <c r="G28" i="64"/>
  <c r="F29" i="64"/>
  <c r="G29" i="64"/>
  <c r="D32" i="64"/>
  <c r="D31" i="64" s="1"/>
  <c r="D41" i="64" s="1"/>
  <c r="D37" i="64" s="1"/>
  <c r="F33" i="64"/>
  <c r="G33" i="64"/>
  <c r="G34" i="64"/>
  <c r="F35" i="64"/>
  <c r="G35" i="64"/>
  <c r="F36" i="64"/>
  <c r="G30" i="64"/>
  <c r="C3" i="64" l="1"/>
  <c r="C41" i="64"/>
  <c r="F19" i="64"/>
  <c r="G19" i="64"/>
  <c r="F17" i="64"/>
  <c r="F16" i="64" s="1"/>
  <c r="F5" i="64"/>
  <c r="G5" i="64"/>
  <c r="G16" i="64"/>
  <c r="G31" i="64"/>
  <c r="F31" i="64"/>
  <c r="E3" i="64"/>
  <c r="H16" i="64" s="1"/>
  <c r="F32" i="64"/>
  <c r="G32" i="64"/>
  <c r="G17" i="64"/>
  <c r="F3" i="64" l="1"/>
  <c r="H17" i="64"/>
  <c r="H10" i="64"/>
  <c r="H28" i="64"/>
  <c r="H27" i="64"/>
  <c r="H7" i="64"/>
  <c r="H20" i="64"/>
  <c r="H6" i="64"/>
  <c r="H30" i="64"/>
  <c r="H25" i="64"/>
  <c r="H11" i="64"/>
  <c r="H12" i="64"/>
  <c r="H9" i="64"/>
  <c r="G3" i="64"/>
  <c r="H22" i="64"/>
  <c r="H29" i="64"/>
  <c r="H24" i="64"/>
  <c r="H19" i="64"/>
  <c r="H3" i="64"/>
  <c r="H23" i="64"/>
  <c r="H8" i="64"/>
  <c r="H14" i="64"/>
  <c r="H13" i="64"/>
  <c r="H5" i="64"/>
  <c r="H21" i="64"/>
  <c r="H15" i="64"/>
  <c r="E41" i="64"/>
  <c r="F41" i="64" l="1"/>
  <c r="G41" i="64"/>
</calcChain>
</file>

<file path=xl/sharedStrings.xml><?xml version="1.0" encoding="utf-8"?>
<sst xmlns="http://schemas.openxmlformats.org/spreadsheetml/2006/main" count="94" uniqueCount="88">
  <si>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</si>
  <si>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</si>
  <si>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</si>
  <si>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</si>
  <si>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</si>
  <si>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</si>
  <si>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</si>
  <si>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</si>
  <si>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</si>
  <si>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</si>
  <si>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</si>
  <si>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</si>
  <si>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</si>
  <si>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</si>
  <si>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</si>
  <si>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</si>
  <si>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</si>
  <si>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</si>
  <si>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</si>
  <si>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</si>
  <si>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</si>
  <si>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</si>
  <si>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</si>
  <si>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</si>
  <si>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% испол-нения</t>
  </si>
  <si>
    <t>Доходы от продажи земельных участков</t>
  </si>
  <si>
    <t>X</t>
  </si>
  <si>
    <t>уд. вес от собственных доходов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</si>
  <si>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</si>
  <si>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</si>
  <si>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</si>
  <si>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</si>
  <si>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</si>
  <si>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</si>
  <si>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</si>
  <si>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</si>
  <si>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</si>
  <si>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</si>
  <si>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</si>
  <si>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</si>
  <si>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>Отклонение  факта от плана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</si>
  <si>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</si>
  <si>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</si>
  <si>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</si>
  <si>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</si>
  <si>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</si>
  <si>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</si>
  <si>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</si>
  <si>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</si>
  <si>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</si>
  <si>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</si>
  <si>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</si>
  <si>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</si>
  <si>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</si>
  <si>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</si>
  <si>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 xml:space="preserve">1 11 05010 00 0000 120 -  1 11 05024 00 0000 120 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</si>
  <si>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</si>
  <si>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</si>
  <si>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</si>
  <si>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</si>
  <si>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</si>
  <si>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2 02 10000 00 0000 151</t>
  </si>
  <si>
    <t>2 02 20000 00 0000 151</t>
  </si>
  <si>
    <t>2 02 30000 00 0000 151</t>
  </si>
  <si>
    <t>2 02 40000 00 0000 151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</si>
  <si>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</si>
  <si>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</si>
  <si>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</si>
  <si>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</si>
  <si>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</si>
  <si>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</si>
  <si>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</si>
  <si>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</si>
  <si>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</si>
  <si>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</si>
  <si>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</si>
  <si>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</si>
  <si>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</si>
  <si>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</si>
  <si>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</si>
  <si>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</si>
  <si>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</si>
  <si>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Налог на добычу полезных ископаемых</t>
  </si>
  <si>
    <t>1 07 00000 00 0000 110</t>
  </si>
  <si>
    <t>Утверждено по бюджету на 2019г.*</t>
  </si>
  <si>
    <t>Задолженность и перерасчёты по отменённым налогам, сборам и иным обязательным платежам</t>
  </si>
  <si>
    <t xml:space="preserve"> Поступление доходов в бюджет городского округа г. Переславля-Залесского                                                          (по состоянию на 01.11.2019 г.)</t>
  </si>
  <si>
    <t>Исполнено на 01.11.2019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</si>
</sst>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Protection="1"/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64" fontId="9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49" fontId="5" fillId="0" borderId="1" xfId="0" applyNumberFormat="1" applyFont="1" applyFill="1" applyBorder="1" applyAlignment="1" applyProtection="1">
      <alignment horizontal="right" vertical="center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abSelected="1" workbookViewId="0">
      <selection activeCell="C37" sqref="C37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2" customWidth="1"/>
    <col min="6" max="6" width="14.140625" style="22" customWidth="1"/>
    <col min="7" max="7" width="13.140625" style="22" customWidth="1"/>
    <col min="8" max="8" width="14.7109375" style="2" customWidth="1"/>
    <col min="9" max="9" width="10.7109375" style="2" customWidth="1"/>
    <col min="10" max="16384" width="9.140625" style="2"/>
  </cols>
  <sheetData>
    <row r="1" spans="1:11" ht="44.25" customHeight="1" x14ac:dyDescent="0.25">
      <c r="A1" s="74" t="s">
        <v>86</v>
      </c>
      <c r="B1" s="74"/>
      <c r="C1" s="74"/>
      <c r="D1" s="74"/>
      <c r="E1" s="74"/>
      <c r="F1" s="74"/>
      <c r="G1" s="74"/>
    </row>
    <row r="2" spans="1:11" ht="47.25" x14ac:dyDescent="0.25">
      <c r="A2" s="24" t="s">
        <v>72</v>
      </c>
      <c r="B2" s="23" t="s">
        <v>17</v>
      </c>
      <c r="C2" s="24" t="s">
        <v>84</v>
      </c>
      <c r="D2" s="25" t="s">
        <v>3</v>
      </c>
      <c r="E2" s="24" t="s">
        <v>87</v>
      </c>
      <c r="F2" s="26" t="s">
        <v>40</v>
      </c>
      <c r="G2" s="26" t="s">
        <v>24</v>
      </c>
      <c r="H2" s="26" t="s">
        <v>27</v>
      </c>
    </row>
    <row r="3" spans="1:11" x14ac:dyDescent="0.25">
      <c r="A3" s="53" t="s">
        <v>30</v>
      </c>
      <c r="B3" s="54" t="s">
        <v>8</v>
      </c>
      <c r="C3" s="55">
        <f>C5+C16</f>
        <v>600638</v>
      </c>
      <c r="D3" s="55">
        <f>D5+D16</f>
        <v>212343</v>
      </c>
      <c r="E3" s="55">
        <f>E5+E16</f>
        <v>438650</v>
      </c>
      <c r="F3" s="55">
        <f>F5+F16</f>
        <v>-161988</v>
      </c>
      <c r="G3" s="56">
        <f>E3/C3</f>
        <v>0.73030677379719566</v>
      </c>
      <c r="H3" s="56">
        <f>E3/E3</f>
        <v>1</v>
      </c>
    </row>
    <row r="4" spans="1:11" ht="12" customHeight="1" x14ac:dyDescent="0.25">
      <c r="A4" s="1" t="s">
        <v>28</v>
      </c>
      <c r="B4" s="7"/>
      <c r="C4" s="46"/>
      <c r="D4" s="27"/>
      <c r="E4" s="27"/>
      <c r="F4" s="20"/>
      <c r="G4" s="20"/>
      <c r="H4" s="20"/>
    </row>
    <row r="5" spans="1:11" s="16" customFormat="1" x14ac:dyDescent="0.2">
      <c r="A5" s="57" t="s">
        <v>31</v>
      </c>
      <c r="B5" s="58"/>
      <c r="C5" s="59">
        <f>SUM(C6:C15)</f>
        <v>495077</v>
      </c>
      <c r="D5" s="59">
        <f>SUM(D6:D15)</f>
        <v>150093</v>
      </c>
      <c r="E5" s="59">
        <f>SUM(E6:E15)</f>
        <v>359860</v>
      </c>
      <c r="F5" s="59">
        <f>SUM(F6:F15)</f>
        <v>-135217</v>
      </c>
      <c r="G5" s="60">
        <f t="shared" ref="G5:G10" si="0">E5/C5</f>
        <v>0.7268768292609028</v>
      </c>
      <c r="H5" s="60">
        <f>E5/E3</f>
        <v>0.82038071355294651</v>
      </c>
    </row>
    <row r="6" spans="1:11" s="17" customFormat="1" x14ac:dyDescent="0.2">
      <c r="A6" s="3" t="s">
        <v>4</v>
      </c>
      <c r="B6" s="8" t="s">
        <v>9</v>
      </c>
      <c r="C6" s="42">
        <v>269655</v>
      </c>
      <c r="D6" s="14">
        <v>122815</v>
      </c>
      <c r="E6" s="13">
        <v>200634</v>
      </c>
      <c r="F6" s="14">
        <f>E6-C6</f>
        <v>-69021</v>
      </c>
      <c r="G6" s="20">
        <f t="shared" si="0"/>
        <v>0.74403960616343101</v>
      </c>
      <c r="H6" s="20">
        <f>E6/E3</f>
        <v>0.45738971845434856</v>
      </c>
    </row>
    <row r="7" spans="1:11" s="17" customFormat="1" ht="30" x14ac:dyDescent="0.2">
      <c r="A7" s="3" t="s">
        <v>66</v>
      </c>
      <c r="B7" s="8" t="s">
        <v>39</v>
      </c>
      <c r="C7" s="42">
        <v>25852</v>
      </c>
      <c r="D7" s="14"/>
      <c r="E7" s="13">
        <v>23860</v>
      </c>
      <c r="F7" s="14">
        <f t="shared" ref="F7:F15" si="1">E7-C7</f>
        <v>-1992</v>
      </c>
      <c r="G7" s="20">
        <f t="shared" si="0"/>
        <v>0.92294600030945384</v>
      </c>
      <c r="H7" s="20">
        <f>E7/E3</f>
        <v>5.4394163912002733E-2</v>
      </c>
    </row>
    <row r="8" spans="1:11" s="17" customFormat="1" ht="30" x14ac:dyDescent="0.2">
      <c r="A8" s="3" t="s">
        <v>67</v>
      </c>
      <c r="B8" s="8" t="s">
        <v>21</v>
      </c>
      <c r="C8" s="42">
        <v>23771</v>
      </c>
      <c r="D8" s="14"/>
      <c r="E8" s="13">
        <v>23264</v>
      </c>
      <c r="F8" s="14">
        <f t="shared" si="1"/>
        <v>-507</v>
      </c>
      <c r="G8" s="20">
        <f t="shared" si="0"/>
        <v>0.97867149047158297</v>
      </c>
      <c r="H8" s="20">
        <f>E8/E3</f>
        <v>5.303544967513963E-2</v>
      </c>
    </row>
    <row r="9" spans="1:11" s="17" customFormat="1" x14ac:dyDescent="0.2">
      <c r="A9" s="3" t="s">
        <v>7</v>
      </c>
      <c r="B9" s="8" t="s">
        <v>10</v>
      </c>
      <c r="C9" s="42">
        <v>331</v>
      </c>
      <c r="D9" s="14">
        <v>3</v>
      </c>
      <c r="E9" s="13">
        <v>332</v>
      </c>
      <c r="F9" s="14">
        <f t="shared" si="1"/>
        <v>1</v>
      </c>
      <c r="G9" s="20">
        <f t="shared" si="0"/>
        <v>1.0030211480362539</v>
      </c>
      <c r="H9" s="20">
        <f>E9/E3</f>
        <v>7.5686766214521826E-4</v>
      </c>
      <c r="K9" s="28"/>
    </row>
    <row r="10" spans="1:11" s="17" customFormat="1" ht="27.75" customHeight="1" x14ac:dyDescent="0.2">
      <c r="A10" s="3" t="s">
        <v>37</v>
      </c>
      <c r="B10" s="8" t="s">
        <v>38</v>
      </c>
      <c r="C10" s="42">
        <v>910</v>
      </c>
      <c r="D10" s="14">
        <v>12867</v>
      </c>
      <c r="E10" s="13">
        <v>987</v>
      </c>
      <c r="F10" s="14">
        <f t="shared" si="1"/>
        <v>77</v>
      </c>
      <c r="G10" s="20">
        <f t="shared" si="0"/>
        <v>1.0846153846153845</v>
      </c>
      <c r="H10" s="20">
        <f>E10/E3</f>
        <v>2.2500854895702725E-3</v>
      </c>
    </row>
    <row r="11" spans="1:11" s="17" customFormat="1" ht="14.25" customHeight="1" x14ac:dyDescent="0.2">
      <c r="A11" s="3" t="s">
        <v>11</v>
      </c>
      <c r="B11" s="8" t="s">
        <v>22</v>
      </c>
      <c r="C11" s="42">
        <v>23775</v>
      </c>
      <c r="D11" s="14">
        <v>3921</v>
      </c>
      <c r="E11" s="13">
        <v>11949</v>
      </c>
      <c r="F11" s="14">
        <f t="shared" si="1"/>
        <v>-11826</v>
      </c>
      <c r="G11" s="20">
        <f t="shared" ref="G11:G30" si="2">E11/C11</f>
        <v>0.50258675078864357</v>
      </c>
      <c r="H11" s="20">
        <f>E11/E3</f>
        <v>2.7240396671606062E-2</v>
      </c>
    </row>
    <row r="12" spans="1:11" s="17" customFormat="1" x14ac:dyDescent="0.2">
      <c r="A12" s="3" t="s">
        <v>0</v>
      </c>
      <c r="B12" s="8" t="s">
        <v>23</v>
      </c>
      <c r="C12" s="42">
        <v>141277</v>
      </c>
      <c r="D12" s="14">
        <v>7644</v>
      </c>
      <c r="E12" s="13">
        <v>91560</v>
      </c>
      <c r="F12" s="14">
        <f t="shared" si="1"/>
        <v>-49717</v>
      </c>
      <c r="G12" s="20">
        <f t="shared" si="2"/>
        <v>0.64808850697565779</v>
      </c>
      <c r="H12" s="20">
        <f>E12/E3</f>
        <v>0.20873133477715719</v>
      </c>
    </row>
    <row r="13" spans="1:11" s="17" customFormat="1" x14ac:dyDescent="0.2">
      <c r="A13" s="3" t="s">
        <v>82</v>
      </c>
      <c r="B13" s="8" t="s">
        <v>83</v>
      </c>
      <c r="C13" s="42">
        <v>1100</v>
      </c>
      <c r="D13" s="14"/>
      <c r="E13" s="13"/>
      <c r="F13" s="14">
        <f t="shared" si="1"/>
        <v>-1100</v>
      </c>
      <c r="G13" s="20">
        <f t="shared" si="2"/>
        <v>0</v>
      </c>
      <c r="H13" s="20">
        <f>E13/E3</f>
        <v>0</v>
      </c>
    </row>
    <row r="14" spans="1:11" s="17" customFormat="1" x14ac:dyDescent="0.2">
      <c r="A14" s="3" t="s">
        <v>1</v>
      </c>
      <c r="B14" s="8" t="s">
        <v>12</v>
      </c>
      <c r="C14" s="42">
        <v>8401</v>
      </c>
      <c r="D14" s="14">
        <v>2282</v>
      </c>
      <c r="E14" s="13">
        <v>7103</v>
      </c>
      <c r="F14" s="14">
        <f t="shared" si="1"/>
        <v>-1298</v>
      </c>
      <c r="G14" s="20">
        <f t="shared" si="2"/>
        <v>0.84549458397809785</v>
      </c>
      <c r="H14" s="20">
        <f>E14/E3</f>
        <v>1.6192864470534595E-2</v>
      </c>
    </row>
    <row r="15" spans="1:11" s="17" customFormat="1" ht="42" customHeight="1" x14ac:dyDescent="0.2">
      <c r="A15" s="3" t="s">
        <v>85</v>
      </c>
      <c r="B15" s="8" t="s">
        <v>18</v>
      </c>
      <c r="C15" s="42">
        <v>5</v>
      </c>
      <c r="D15" s="14">
        <v>561</v>
      </c>
      <c r="E15" s="13">
        <v>171</v>
      </c>
      <c r="F15" s="14">
        <f t="shared" si="1"/>
        <v>166</v>
      </c>
      <c r="G15" s="20">
        <f t="shared" si="2"/>
        <v>34.200000000000003</v>
      </c>
      <c r="H15" s="20">
        <f>E15/E3</f>
        <v>3.8983244044226605E-4</v>
      </c>
    </row>
    <row r="16" spans="1:11" s="18" customFormat="1" x14ac:dyDescent="0.2">
      <c r="A16" s="61" t="s">
        <v>32</v>
      </c>
      <c r="B16" s="62"/>
      <c r="C16" s="48">
        <f>SUM(C17,C25:C30)</f>
        <v>105561</v>
      </c>
      <c r="D16" s="48">
        <f>SUM(D17,D25:D30)</f>
        <v>62250</v>
      </c>
      <c r="E16" s="48">
        <f>SUM(E17,E25:E30)</f>
        <v>78790</v>
      </c>
      <c r="F16" s="48">
        <f>SUM(F17,F25:F30)</f>
        <v>-26771</v>
      </c>
      <c r="G16" s="63">
        <f>E16/C16</f>
        <v>0.74639308077793887</v>
      </c>
      <c r="H16" s="63">
        <f>E16/E3</f>
        <v>0.17961928644705347</v>
      </c>
    </row>
    <row r="17" spans="1:8" s="43" customFormat="1" ht="45" x14ac:dyDescent="0.2">
      <c r="A17" s="40" t="s">
        <v>75</v>
      </c>
      <c r="B17" s="41" t="s">
        <v>74</v>
      </c>
      <c r="C17" s="42">
        <f>SUM(C18+C19+C22+C23+C24)</f>
        <v>53548</v>
      </c>
      <c r="D17" s="42">
        <f>SUM(D19+D22+D24)</f>
        <v>25839</v>
      </c>
      <c r="E17" s="42">
        <f>SUM(E18+E19+E22+E23+E24)</f>
        <v>29312</v>
      </c>
      <c r="F17" s="42">
        <f>E17-C17</f>
        <v>-24236</v>
      </c>
      <c r="G17" s="45">
        <f>E17/C17</f>
        <v>0.54739672816911933</v>
      </c>
      <c r="H17" s="45">
        <f>E17/E3</f>
        <v>6.6823207568676615E-2</v>
      </c>
    </row>
    <row r="18" spans="1:8" s="43" customFormat="1" ht="64.5" customHeight="1" x14ac:dyDescent="0.2">
      <c r="A18" s="40" t="s">
        <v>80</v>
      </c>
      <c r="B18" s="41" t="s">
        <v>81</v>
      </c>
      <c r="C18" s="42">
        <v>0</v>
      </c>
      <c r="D18" s="42"/>
      <c r="E18" s="42">
        <v>15</v>
      </c>
      <c r="F18" s="42">
        <f>E18-C18</f>
        <v>15</v>
      </c>
      <c r="G18" s="45"/>
      <c r="H18" s="45"/>
    </row>
    <row r="19" spans="1:8" s="16" customFormat="1" ht="22.5" x14ac:dyDescent="0.2">
      <c r="A19" s="3" t="s">
        <v>54</v>
      </c>
      <c r="B19" s="8" t="s">
        <v>55</v>
      </c>
      <c r="C19" s="13">
        <f>C20+C21</f>
        <v>36113</v>
      </c>
      <c r="D19" s="13">
        <f>SUM(D20:D21)</f>
        <v>17992</v>
      </c>
      <c r="E19" s="13">
        <f>E20+E21</f>
        <v>20533</v>
      </c>
      <c r="F19" s="13">
        <f>SUM(F20:F21)</f>
        <v>-15580</v>
      </c>
      <c r="G19" s="45">
        <f>E19/C19</f>
        <v>0.56857641292609307</v>
      </c>
      <c r="H19" s="45">
        <f>E19/E3</f>
        <v>4.6809529237433034E-2</v>
      </c>
    </row>
    <row r="20" spans="1:8" s="17" customFormat="1" ht="45.75" customHeight="1" x14ac:dyDescent="0.2">
      <c r="A20" s="39" t="s">
        <v>57</v>
      </c>
      <c r="B20" s="9" t="s">
        <v>53</v>
      </c>
      <c r="C20" s="47">
        <v>34830</v>
      </c>
      <c r="D20" s="38">
        <v>17992</v>
      </c>
      <c r="E20" s="38">
        <v>18889</v>
      </c>
      <c r="F20" s="38">
        <f>E20-C20</f>
        <v>-15941</v>
      </c>
      <c r="G20" s="37">
        <f t="shared" si="2"/>
        <v>0.54231983921906401</v>
      </c>
      <c r="H20" s="37">
        <f>E20/E3</f>
        <v>4.3061666476689846E-2</v>
      </c>
    </row>
    <row r="21" spans="1:8" s="17" customFormat="1" ht="57" customHeight="1" x14ac:dyDescent="0.2">
      <c r="A21" s="39" t="s">
        <v>56</v>
      </c>
      <c r="B21" s="9" t="s">
        <v>52</v>
      </c>
      <c r="C21" s="47">
        <v>1283</v>
      </c>
      <c r="D21" s="38"/>
      <c r="E21" s="38">
        <v>1644</v>
      </c>
      <c r="F21" s="38">
        <f>E21-C21</f>
        <v>361</v>
      </c>
      <c r="G21" s="37">
        <f>E21/C21</f>
        <v>1.2813717848791895</v>
      </c>
      <c r="H21" s="37">
        <f>E21/E3</f>
        <v>3.7478627607431892E-3</v>
      </c>
    </row>
    <row r="22" spans="1:8" s="17" customFormat="1" x14ac:dyDescent="0.2">
      <c r="A22" s="3" t="s">
        <v>13</v>
      </c>
      <c r="B22" s="8" t="s">
        <v>60</v>
      </c>
      <c r="C22" s="42">
        <v>13649</v>
      </c>
      <c r="D22" s="14">
        <v>7238</v>
      </c>
      <c r="E22" s="14">
        <v>5659</v>
      </c>
      <c r="F22" s="14">
        <f t="shared" ref="F22:F30" si="3">E22-C22</f>
        <v>-7990</v>
      </c>
      <c r="G22" s="20">
        <f t="shared" si="2"/>
        <v>0.41460912887391016</v>
      </c>
      <c r="H22" s="20">
        <f>E22/E3</f>
        <v>1.2900946084577682E-2</v>
      </c>
    </row>
    <row r="23" spans="1:8" s="17" customFormat="1" ht="30" x14ac:dyDescent="0.2">
      <c r="A23" s="3" t="s">
        <v>78</v>
      </c>
      <c r="B23" s="8" t="s">
        <v>79</v>
      </c>
      <c r="C23" s="42">
        <v>0</v>
      </c>
      <c r="D23" s="14"/>
      <c r="E23" s="14">
        <v>123</v>
      </c>
      <c r="F23" s="14">
        <f>E23-C23</f>
        <v>123</v>
      </c>
      <c r="G23" s="20" t="s">
        <v>35</v>
      </c>
      <c r="H23" s="20">
        <f>E23/E3</f>
        <v>2.8040579049355978E-4</v>
      </c>
    </row>
    <row r="24" spans="1:8" s="17" customFormat="1" ht="37.5" customHeight="1" x14ac:dyDescent="0.2">
      <c r="A24" s="3" t="s">
        <v>58</v>
      </c>
      <c r="B24" s="8" t="s">
        <v>59</v>
      </c>
      <c r="C24" s="42">
        <v>3786</v>
      </c>
      <c r="D24" s="14">
        <v>609</v>
      </c>
      <c r="E24" s="14">
        <v>2982</v>
      </c>
      <c r="F24" s="14">
        <f>E24-C24</f>
        <v>-804</v>
      </c>
      <c r="G24" s="20">
        <f>E24/C24</f>
        <v>0.78763866877971478</v>
      </c>
      <c r="H24" s="20">
        <f>E24/E3</f>
        <v>6.7981306280633759E-3</v>
      </c>
    </row>
    <row r="25" spans="1:8" s="17" customFormat="1" ht="30" x14ac:dyDescent="0.2">
      <c r="A25" s="3" t="s">
        <v>6</v>
      </c>
      <c r="B25" s="8" t="s">
        <v>14</v>
      </c>
      <c r="C25" s="42">
        <v>841</v>
      </c>
      <c r="D25" s="14">
        <v>1932</v>
      </c>
      <c r="E25" s="14">
        <v>412</v>
      </c>
      <c r="F25" s="14">
        <f t="shared" si="3"/>
        <v>-429</v>
      </c>
      <c r="G25" s="20">
        <f t="shared" si="2"/>
        <v>0.48989298454221164</v>
      </c>
      <c r="H25" s="20">
        <f>E25/E3</f>
        <v>9.3924541205972869E-4</v>
      </c>
    </row>
    <row r="26" spans="1:8" s="17" customFormat="1" ht="30" x14ac:dyDescent="0.2">
      <c r="A26" s="3" t="s">
        <v>76</v>
      </c>
      <c r="B26" s="8" t="s">
        <v>77</v>
      </c>
      <c r="C26" s="42">
        <v>84</v>
      </c>
      <c r="D26" s="14">
        <v>10</v>
      </c>
      <c r="E26" s="14">
        <v>705</v>
      </c>
      <c r="F26" s="14">
        <f t="shared" si="3"/>
        <v>621</v>
      </c>
      <c r="G26" s="20" t="s">
        <v>35</v>
      </c>
      <c r="H26" s="20" t="s">
        <v>73</v>
      </c>
    </row>
    <row r="27" spans="1:8" s="17" customFormat="1" x14ac:dyDescent="0.2">
      <c r="A27" s="3" t="s">
        <v>36</v>
      </c>
      <c r="B27" s="8" t="s">
        <v>33</v>
      </c>
      <c r="C27" s="42">
        <v>27569</v>
      </c>
      <c r="D27" s="14">
        <v>29342</v>
      </c>
      <c r="E27" s="14">
        <v>19602</v>
      </c>
      <c r="F27" s="14">
        <f t="shared" si="3"/>
        <v>-7967</v>
      </c>
      <c r="G27" s="20">
        <f t="shared" si="2"/>
        <v>0.711015996227647</v>
      </c>
      <c r="H27" s="20">
        <f>E27/E3</f>
        <v>4.4687108172802921E-2</v>
      </c>
    </row>
    <row r="28" spans="1:8" s="17" customFormat="1" x14ac:dyDescent="0.2">
      <c r="A28" s="3" t="s">
        <v>25</v>
      </c>
      <c r="B28" s="8" t="s">
        <v>34</v>
      </c>
      <c r="C28" s="42">
        <v>17484</v>
      </c>
      <c r="D28" s="14"/>
      <c r="E28" s="14">
        <v>18477</v>
      </c>
      <c r="F28" s="14">
        <f>E28-C28</f>
        <v>993</v>
      </c>
      <c r="G28" s="20">
        <f>E28/C28</f>
        <v>1.0567947838023335</v>
      </c>
      <c r="H28" s="20">
        <f>E28/E3</f>
        <v>4.2122421064630114E-2</v>
      </c>
    </row>
    <row r="29" spans="1:8" s="17" customFormat="1" x14ac:dyDescent="0.2">
      <c r="A29" s="3" t="s">
        <v>20</v>
      </c>
      <c r="B29" s="8" t="s">
        <v>15</v>
      </c>
      <c r="C29" s="42">
        <v>3665</v>
      </c>
      <c r="D29" s="14">
        <v>2501</v>
      </c>
      <c r="E29" s="14">
        <v>7776</v>
      </c>
      <c r="F29" s="14">
        <f t="shared" si="3"/>
        <v>4111</v>
      </c>
      <c r="G29" s="20">
        <f t="shared" si="2"/>
        <v>2.1216916780354707</v>
      </c>
      <c r="H29" s="20">
        <f>E29/E3</f>
        <v>1.7727117291690415E-2</v>
      </c>
    </row>
    <row r="30" spans="1:8" s="29" customFormat="1" x14ac:dyDescent="0.2">
      <c r="A30" s="3" t="s">
        <v>2</v>
      </c>
      <c r="B30" s="8" t="s">
        <v>16</v>
      </c>
      <c r="C30" s="42">
        <v>2370</v>
      </c>
      <c r="D30" s="14">
        <v>2626</v>
      </c>
      <c r="E30" s="14">
        <v>2506</v>
      </c>
      <c r="F30" s="14">
        <f t="shared" si="3"/>
        <v>136</v>
      </c>
      <c r="G30" s="20">
        <f t="shared" si="2"/>
        <v>1.0573839662447257</v>
      </c>
      <c r="H30" s="20">
        <f>E30/E3</f>
        <v>5.7129830160720391E-3</v>
      </c>
    </row>
    <row r="31" spans="1:8" s="19" customFormat="1" ht="27.75" customHeight="1" x14ac:dyDescent="0.2">
      <c r="A31" s="64" t="s">
        <v>41</v>
      </c>
      <c r="B31" s="50" t="s">
        <v>42</v>
      </c>
      <c r="C31" s="51">
        <f>C32+C39+C40+C37+C38</f>
        <v>1610882</v>
      </c>
      <c r="D31" s="51" t="e">
        <f>D32+D39+D40</f>
        <v>#VALUE!</v>
      </c>
      <c r="E31" s="51">
        <f>E32+E39+E40+E37+E38</f>
        <v>1187057</v>
      </c>
      <c r="F31" s="51">
        <f t="shared" ref="F31:F41" si="4">E31-C31</f>
        <v>-423825</v>
      </c>
      <c r="G31" s="52">
        <f t="shared" ref="G31:G36" si="5">E31/C31</f>
        <v>0.73689879209029585</v>
      </c>
      <c r="H31" s="65" t="s">
        <v>26</v>
      </c>
    </row>
    <row r="32" spans="1:8" ht="27" customHeight="1" x14ac:dyDescent="0.25">
      <c r="A32" s="30" t="s">
        <v>43</v>
      </c>
      <c r="B32" s="31" t="s">
        <v>44</v>
      </c>
      <c r="C32" s="13">
        <f>SUM(C33:C36)</f>
        <v>1609887</v>
      </c>
      <c r="D32" s="13">
        <f>SUM(D33:D36)</f>
        <v>695933</v>
      </c>
      <c r="E32" s="13">
        <f>SUM(E33:E36)</f>
        <v>1185004</v>
      </c>
      <c r="F32" s="13">
        <f t="shared" si="4"/>
        <v>-424883</v>
      </c>
      <c r="G32" s="20">
        <f t="shared" si="5"/>
        <v>0.73607899187955428</v>
      </c>
      <c r="H32" s="20"/>
    </row>
    <row r="33" spans="1:8" ht="30.75" customHeight="1" x14ac:dyDescent="0.25">
      <c r="A33" s="32" t="s">
        <v>45</v>
      </c>
      <c r="B33" s="33" t="s">
        <v>61</v>
      </c>
      <c r="C33" s="49">
        <v>269391</v>
      </c>
      <c r="D33" s="34">
        <v>93141</v>
      </c>
      <c r="E33" s="35">
        <v>158560</v>
      </c>
      <c r="F33" s="13">
        <f t="shared" si="4"/>
        <v>-110831</v>
      </c>
      <c r="G33" s="20">
        <f t="shared" si="5"/>
        <v>0.5885868495977965</v>
      </c>
      <c r="H33" s="20"/>
    </row>
    <row r="34" spans="1:8" ht="25.15" customHeight="1" x14ac:dyDescent="0.25">
      <c r="A34" s="30" t="s">
        <v>46</v>
      </c>
      <c r="B34" s="33" t="s">
        <v>62</v>
      </c>
      <c r="C34" s="49">
        <v>260158</v>
      </c>
      <c r="D34" s="34">
        <v>56959</v>
      </c>
      <c r="E34" s="35">
        <v>134431</v>
      </c>
      <c r="F34" s="13">
        <f>E34-C34</f>
        <v>-125727</v>
      </c>
      <c r="G34" s="20">
        <f t="shared" si="5"/>
        <v>0.51672829588173341</v>
      </c>
      <c r="H34" s="20"/>
    </row>
    <row r="35" spans="1:8" ht="25.9" customHeight="1" x14ac:dyDescent="0.25">
      <c r="A35" s="30" t="s">
        <v>47</v>
      </c>
      <c r="B35" s="33" t="s">
        <v>63</v>
      </c>
      <c r="C35" s="49">
        <v>1079003</v>
      </c>
      <c r="D35" s="34">
        <v>541827</v>
      </c>
      <c r="E35" s="35">
        <v>891899</v>
      </c>
      <c r="F35" s="13">
        <f t="shared" si="4"/>
        <v>-187104</v>
      </c>
      <c r="G35" s="20">
        <f t="shared" si="5"/>
        <v>0.82659547749172158</v>
      </c>
      <c r="H35" s="20"/>
    </row>
    <row r="36" spans="1:8" s="19" customFormat="1" ht="25.5" customHeight="1" x14ac:dyDescent="0.2">
      <c r="A36" s="30" t="s">
        <v>48</v>
      </c>
      <c r="B36" s="33" t="s">
        <v>64</v>
      </c>
      <c r="C36" s="49">
        <v>1335</v>
      </c>
      <c r="D36" s="34">
        <v>4006</v>
      </c>
      <c r="E36" s="35">
        <v>114</v>
      </c>
      <c r="F36" s="13">
        <f t="shared" si="4"/>
        <v>-1221</v>
      </c>
      <c r="G36" s="20">
        <f t="shared" si="5"/>
        <v>8.5393258426966295E-2</v>
      </c>
      <c r="H36" s="20"/>
    </row>
    <row r="37" spans="1:8" s="19" customFormat="1" ht="35.25" customHeight="1" x14ac:dyDescent="0.2">
      <c r="A37" s="30" t="s">
        <v>69</v>
      </c>
      <c r="B37" s="31" t="s">
        <v>68</v>
      </c>
      <c r="C37" s="42">
        <v>30</v>
      </c>
      <c r="D37" s="13" t="e">
        <f>SUM(D39:D42)</f>
        <v>#VALUE!</v>
      </c>
      <c r="E37" s="13">
        <v>30</v>
      </c>
      <c r="F37" s="13">
        <f>E37-C37</f>
        <v>0</v>
      </c>
      <c r="G37" s="20" t="s">
        <v>73</v>
      </c>
      <c r="H37" s="20"/>
    </row>
    <row r="38" spans="1:8" ht="36.6" customHeight="1" x14ac:dyDescent="0.25">
      <c r="A38" s="30" t="s">
        <v>71</v>
      </c>
      <c r="B38" s="31" t="s">
        <v>70</v>
      </c>
      <c r="C38" s="42">
        <v>965</v>
      </c>
      <c r="D38" s="13"/>
      <c r="E38" s="13">
        <v>2965</v>
      </c>
      <c r="F38" s="13">
        <f t="shared" si="4"/>
        <v>2000</v>
      </c>
      <c r="G38" s="20" t="s">
        <v>73</v>
      </c>
      <c r="H38" s="20"/>
    </row>
    <row r="39" spans="1:8" ht="73.5" customHeight="1" x14ac:dyDescent="0.25">
      <c r="A39" s="3" t="s">
        <v>65</v>
      </c>
      <c r="B39" s="8" t="s">
        <v>49</v>
      </c>
      <c r="C39" s="49">
        <v>0</v>
      </c>
      <c r="D39" s="36"/>
      <c r="E39" s="35">
        <v>332</v>
      </c>
      <c r="F39" s="13">
        <f t="shared" si="4"/>
        <v>332</v>
      </c>
      <c r="G39" s="20" t="s">
        <v>35</v>
      </c>
      <c r="H39" s="20"/>
    </row>
    <row r="40" spans="1:8" ht="30" x14ac:dyDescent="0.25">
      <c r="A40" s="3" t="s">
        <v>50</v>
      </c>
      <c r="B40" s="8" t="s">
        <v>51</v>
      </c>
      <c r="C40" s="49">
        <v>0</v>
      </c>
      <c r="D40" s="13" t="s">
        <v>35</v>
      </c>
      <c r="E40" s="35">
        <v>-1274</v>
      </c>
      <c r="F40" s="13">
        <f>E40-C40</f>
        <v>-1274</v>
      </c>
      <c r="G40" s="20" t="s">
        <v>35</v>
      </c>
      <c r="H40" s="20"/>
    </row>
    <row r="41" spans="1:8" x14ac:dyDescent="0.25">
      <c r="A41" s="66" t="s">
        <v>29</v>
      </c>
      <c r="B41" s="67"/>
      <c r="C41" s="68">
        <f>C31+C3</f>
        <v>2211520</v>
      </c>
      <c r="D41" s="68" t="e">
        <f>D31+D3</f>
        <v>#VALUE!</v>
      </c>
      <c r="E41" s="68">
        <f>E31+E3</f>
        <v>1625707</v>
      </c>
      <c r="F41" s="68">
        <f t="shared" si="4"/>
        <v>-585813</v>
      </c>
      <c r="G41" s="69">
        <f>E41/C41</f>
        <v>0.73510843220952105</v>
      </c>
      <c r="H41" s="70"/>
    </row>
    <row r="42" spans="1:8" x14ac:dyDescent="0.25">
      <c r="A42" s="71" t="s">
        <v>19</v>
      </c>
      <c r="B42" s="72"/>
      <c r="C42" s="72"/>
      <c r="D42" s="73"/>
      <c r="E42" s="15"/>
      <c r="F42" s="21"/>
      <c r="G42" s="21"/>
      <c r="H42" s="21"/>
    </row>
    <row r="43" spans="1:8" x14ac:dyDescent="0.25">
      <c r="A43" s="10" t="s">
        <v>5</v>
      </c>
      <c r="B43" s="11"/>
      <c r="D43" s="12"/>
    </row>
    <row r="44" spans="1:8" x14ac:dyDescent="0.25">
      <c r="A44" s="10"/>
      <c r="B44" s="11"/>
      <c r="D44" s="12"/>
    </row>
    <row r="45" spans="1:8" x14ac:dyDescent="0.25">
      <c r="A45" s="10"/>
      <c r="B45" s="11"/>
      <c r="D45" s="12"/>
    </row>
    <row r="46" spans="1:8" x14ac:dyDescent="0.25">
      <c r="A46" s="10"/>
      <c r="B46" s="11"/>
      <c r="D46" s="12"/>
    </row>
    <row r="47" spans="1:8" x14ac:dyDescent="0.25">
      <c r="A47" s="10"/>
      <c r="B47" s="11"/>
      <c r="D47" s="12"/>
      <c r="E47" s="44"/>
    </row>
    <row r="48" spans="1:8" x14ac:dyDescent="0.25">
      <c r="A48" s="10"/>
      <c r="B48" s="11"/>
      <c r="D48" s="12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2:D42"/>
    <mergeCell ref="A1:G1"/>
  </mergeCells>
  <phoneticPr fontId="0" type="noConversion"/>
  <printOptions horizontalCentered="1"/>
  <pageMargins left="0.59055118110236227" right="0" top="0" bottom="0" header="0" footer="0"/>
  <pageSetup paperSize="9" scale="6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2020-01-22T14:06:48Z</cp:lastPrinted>
  <dcterms:created xsi:type="dcterms:W3CDTF">2000-04-06T09:59:55Z</dcterms:created>
  <dcterms:modified xsi:type="dcterms:W3CDTF">2020-01-22T14:06:51Z</dcterms:modified>
</cp:coreProperties>
</file>